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14" i="1" l="1"/>
  <c r="F18" i="1" s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<sst xmlns="http://schemas.openxmlformats.org/spreadsheetml/2006/main" count="17" uniqueCount="17">
  <si>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</si>
  <si>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</si>
  <si>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</si>
  <si>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</si>
  <si>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</si>
  <si>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</si>
  <si>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</si>
  <si>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</si>
  <si>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Rif. Capitolato Tecnico
§2</t>
  </si>
  <si>
    <t xml:space="preserve">Canone mensile per servizio di igienizzazione e manutenzione contenitori per la raccolta di assorbenti femminili </t>
  </si>
  <si>
    <t xml:space="preserve">Canone mensile per servizio di igienizzazione e manutenzione di apparecchi elettronici per igienizzazione WC  </t>
  </si>
  <si>
    <t xml:space="preserve">Canone mensile per servizio di igienizzazione e manutenzione di dispenser per veline copriwater  </t>
  </si>
  <si>
    <t>Canone mensile per servizio di igienizzazione e manutenzione di dispenser sapone liquido mani</t>
  </si>
  <si>
    <t xml:space="preserve">Canone mensile per servizio di igienizzazione e manutenzione di contenitori per carta igienica modello mini jumbo </t>
  </si>
  <si>
    <t xml:space="preserve">Canone mensile per servizio di igienizzazione e manutenzione di dispenser di salviettine carta mani (fogli a zeta) </t>
  </si>
  <si>
    <t>Canone mensile per servizio di igienizzazione e manutenzione di dispenser per asciugamani mod. Elevation Mini</t>
  </si>
  <si>
    <t>Canone mensile per servizio di igienizzazione e manutenzione di apparecchi deodoranti per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</si>
</sst>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33333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2">
    <xf numFmtId="0" fontId="0" fillId="0" borderId="0" xfId="0"/>
    <xf numFmtId="164" fontId="4" fillId="0" borderId="0" xfId="1" applyNumberFormat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164" fontId="14" fillId="0" borderId="6" xfId="0" applyNumberFormat="1" applyFont="1" applyBorder="1" applyAlignment="1" applyProtection="1">
      <alignment horizontal="center" vertical="center" wrapText="1"/>
      <protection locked="0"/>
    </xf>
    <xf numFmtId="164" fontId="14" fillId="0" borderId="9" xfId="0" applyNumberFormat="1" applyFont="1" applyBorder="1" applyAlignment="1" applyProtection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  <protection locked="0"/>
    </xf>
    <xf numFmtId="164" fontId="14" fillId="0" borderId="13" xfId="0" applyNumberFormat="1" applyFont="1" applyBorder="1" applyAlignment="1" applyProtection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0" xfId="0" applyFont="1" applyProtection="1"/>
    <xf numFmtId="0" fontId="11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1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0" fontId="10" fillId="0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9"/>
  <sheetViews>
    <sheetView showGridLines="0" tabSelected="1" zoomScale="90" zoomScaleNormal="90" workbookViewId="0">
      <selection activeCell="M8" sqref="M8"/>
    </sheetView>
  </sheetViews>
  <sheetFormatPr defaultColWidth="8.85546875" defaultRowHeight="15" x14ac:dyDescent="0.25"/>
  <cols>
    <col min="1" max="1" width="2.28515625" style="11" customWidth="1"/>
    <col min="2" max="2" width="1.7109375" style="11" customWidth="1"/>
    <col min="3" max="3" width="12.28515625" style="25" customWidth="1"/>
    <col min="4" max="4" width="41.7109375" style="34" customWidth="1"/>
    <col min="5" max="5" width="10.42578125" style="25" customWidth="1"/>
    <col min="6" max="6" width="23.42578125" style="25" customWidth="1"/>
    <col min="7" max="7" width="24.7109375" style="11" customWidth="1"/>
    <col min="8" max="16384" width="8.85546875" style="11"/>
  </cols>
  <sheetData>
    <row r="2" spans="3:10" ht="15.75" x14ac:dyDescent="0.25">
      <c r="C2" s="24"/>
      <c r="D2" s="33"/>
      <c r="H2" s="12"/>
    </row>
    <row r="3" spans="3:10" ht="18" customHeight="1" thickBot="1" x14ac:dyDescent="0.3">
      <c r="H3" s="13"/>
    </row>
    <row r="4" spans="3:10" ht="15.75" thickBot="1" x14ac:dyDescent="0.3">
      <c r="F4" s="14" t="s">
        <v>0</v>
      </c>
      <c r="H4" s="13"/>
    </row>
    <row r="5" spans="3:10" ht="60.75" customHeight="1" thickBot="1" x14ac:dyDescent="0.3">
      <c r="C5" s="4" t="s">
        <v>8</v>
      </c>
      <c r="D5" s="15" t="s">
        <v>1</v>
      </c>
      <c r="E5" s="16" t="s">
        <v>4</v>
      </c>
      <c r="F5" s="17" t="s">
        <v>5</v>
      </c>
      <c r="G5" s="4" t="s">
        <v>6</v>
      </c>
    </row>
    <row r="6" spans="3:10" ht="59.25" customHeight="1" thickBot="1" x14ac:dyDescent="0.3">
      <c r="C6" s="26">
        <v>1</v>
      </c>
      <c r="D6" s="29" t="s">
        <v>9</v>
      </c>
      <c r="E6" s="19">
        <v>24</v>
      </c>
      <c r="F6" s="5"/>
      <c r="G6" s="6" t="str">
        <f>IF(F6="","Importo unitario non valorizzato",E6*F6)</f>
        <v>Importo unitario non valorizzato</v>
      </c>
    </row>
    <row r="7" spans="3:10" ht="61.5" customHeight="1" x14ac:dyDescent="0.25">
      <c r="C7" s="18">
        <v>2</v>
      </c>
      <c r="D7" s="19" t="s">
        <v>10</v>
      </c>
      <c r="E7" s="19">
        <v>24</v>
      </c>
      <c r="F7" s="5"/>
      <c r="G7" s="7" t="str">
        <f t="shared" ref="G7:G13" si="0">IF(F7="","Importo unitario non valorizzato",E7*F7)</f>
        <v>Importo unitario non valorizzato</v>
      </c>
    </row>
    <row r="8" spans="3:10" ht="61.5" customHeight="1" x14ac:dyDescent="0.25">
      <c r="C8" s="18">
        <v>3</v>
      </c>
      <c r="D8" s="19" t="s">
        <v>11</v>
      </c>
      <c r="E8" s="19">
        <v>24</v>
      </c>
      <c r="F8" s="5"/>
      <c r="G8" s="7" t="str">
        <f t="shared" si="0"/>
        <v>Importo unitario non valorizzato</v>
      </c>
    </row>
    <row r="9" spans="3:10" ht="61.5" customHeight="1" x14ac:dyDescent="0.25">
      <c r="C9" s="18">
        <v>4</v>
      </c>
      <c r="D9" s="19" t="s">
        <v>12</v>
      </c>
      <c r="E9" s="19">
        <v>24</v>
      </c>
      <c r="F9" s="5"/>
      <c r="G9" s="7" t="str">
        <f t="shared" si="0"/>
        <v>Importo unitario non valorizzato</v>
      </c>
    </row>
    <row r="10" spans="3:10" ht="61.5" customHeight="1" x14ac:dyDescent="0.25">
      <c r="C10" s="18">
        <v>5</v>
      </c>
      <c r="D10" s="19" t="s">
        <v>13</v>
      </c>
      <c r="E10" s="19">
        <v>24</v>
      </c>
      <c r="F10" s="5"/>
      <c r="G10" s="7" t="str">
        <f t="shared" si="0"/>
        <v>Importo unitario non valorizzato</v>
      </c>
    </row>
    <row r="11" spans="3:10" ht="61.5" customHeight="1" x14ac:dyDescent="0.25">
      <c r="C11" s="18">
        <v>6</v>
      </c>
      <c r="D11" s="19" t="s">
        <v>14</v>
      </c>
      <c r="E11" s="19">
        <v>24</v>
      </c>
      <c r="F11" s="5"/>
      <c r="G11" s="7" t="str">
        <f t="shared" si="0"/>
        <v>Importo unitario non valorizzato</v>
      </c>
    </row>
    <row r="12" spans="3:10" ht="61.5" customHeight="1" x14ac:dyDescent="0.25">
      <c r="C12" s="20">
        <v>7</v>
      </c>
      <c r="D12" s="19" t="s">
        <v>15</v>
      </c>
      <c r="E12" s="19">
        <v>24</v>
      </c>
      <c r="F12" s="8"/>
      <c r="G12" s="9" t="str">
        <f t="shared" si="0"/>
        <v>Importo unitario non valorizzato</v>
      </c>
    </row>
    <row r="13" spans="3:10" ht="61.5" customHeight="1" thickBot="1" x14ac:dyDescent="0.3">
      <c r="C13" s="18">
        <v>8</v>
      </c>
      <c r="D13" s="19" t="s">
        <v>16</v>
      </c>
      <c r="E13" s="19">
        <v>24</v>
      </c>
      <c r="F13" s="5"/>
      <c r="G13" s="7" t="str">
        <f t="shared" si="0"/>
        <v>Importo unitario non valorizzato</v>
      </c>
    </row>
    <row r="14" spans="3:10" ht="74.25" customHeight="1" thickBot="1" x14ac:dyDescent="0.3">
      <c r="C14" s="27"/>
      <c r="D14" s="35" t="s">
        <v>2</v>
      </c>
      <c r="E14" s="30"/>
      <c r="F14" s="31"/>
      <c r="G14" s="10" t="str">
        <f>IF(COUNTBLANK(F6:F13)=0,IF((SUM(G6:G13))&lt;=F16,(SUM(G6:G13)),"ERRORE l'importo offerto supera la base d'asta"),"ERRORE inserire tutti gli importi unitari")</f>
        <v>ERRORE inserire tutti gli importi unitari</v>
      </c>
    </row>
    <row r="15" spans="3:10" ht="12.75" customHeight="1" thickBot="1" x14ac:dyDescent="0.3">
      <c r="F15" s="32"/>
      <c r="G15" s="21"/>
      <c r="H15" s="22"/>
      <c r="I15" s="22"/>
      <c r="J15" s="22"/>
    </row>
    <row r="16" spans="3:10" s="22" customFormat="1" ht="41.25" customHeight="1" thickBot="1" x14ac:dyDescent="0.3">
      <c r="C16" s="28"/>
      <c r="D16" s="3" t="s">
        <v>7</v>
      </c>
      <c r="E16" s="28"/>
      <c r="F16" s="38">
        <v>38839</v>
      </c>
      <c r="G16" s="39"/>
    </row>
    <row r="17" spans="3:10" s="22" customFormat="1" ht="15" customHeight="1" thickBot="1" x14ac:dyDescent="0.3">
      <c r="C17" s="28"/>
      <c r="D17" s="36"/>
      <c r="E17" s="28"/>
      <c r="F17" s="1"/>
    </row>
    <row r="18" spans="3:10" s="22" customFormat="1" ht="66" customHeight="1" thickBot="1" x14ac:dyDescent="0.3">
      <c r="C18" s="28"/>
      <c r="D18" s="3" t="s">
        <v>3</v>
      </c>
      <c r="E18" s="28"/>
      <c r="F18" s="40" t="str">
        <f>IF(COUNTBLANK(F6:F13)&gt;0,"",IF(G14&gt;F16,"ATTENZIONE: L'offerta complessiva è superiore alla Base d'asta","OK"))</f>
        <v/>
      </c>
      <c r="G18" s="41"/>
      <c r="H18" s="11"/>
      <c r="I18" s="11"/>
      <c r="J18" s="11"/>
    </row>
    <row r="19" spans="3:10" s="22" customFormat="1" ht="15" customHeight="1" x14ac:dyDescent="0.25">
      <c r="C19" s="28"/>
      <c r="D19" s="37"/>
      <c r="E19" s="28"/>
      <c r="F19" s="2"/>
      <c r="H19" s="23"/>
      <c r="I19" s="23"/>
      <c r="J19" s="23"/>
    </row>
  </sheetData>
  <sheetProtection password="CE28" sheet="1" objects="1" scenarios="1"/>
  <mergeCells count="2">
    <mergeCell ref="F16:G16"/>
    <mergeCell ref="F18:G18"/>
  </mergeCells>
  <conditionalFormatting sqref="G14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 e valori pari a zero" sqref="F6:F13">
      <formula1>AND((LEN(F6)-LEN(INT(F6)))&lt;=3,F6&lt;&gt;0)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2019-06-06T10:24:05Z</dcterms:modified>
</cp:coreProperties>
</file>